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Отчет об исполнении бюджета за 1 квартал\"/>
    </mc:Choice>
  </mc:AlternateContent>
  <bookViews>
    <workbookView xWindow="0" yWindow="0" windowWidth="19200" windowHeight="11610"/>
  </bookViews>
  <sheets>
    <sheet name="Бюджет_5" sheetId="2" r:id="rId1"/>
  </sheets>
  <definedNames>
    <definedName name="_xlnm.Print_Titles" localSheetId="0">Бюджет_5!$16:$18</definedName>
    <definedName name="_xlnm.Print_Area" localSheetId="0">Бюджет_5!$A$1:$P$66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H19" i="2"/>
  <c r="I19" i="2"/>
  <c r="J19" i="2"/>
  <c r="K19" i="2"/>
  <c r="L19" i="2"/>
  <c r="M19" i="2"/>
  <c r="N19" i="2"/>
  <c r="F19" i="2"/>
  <c r="O20" i="2" l="1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19" i="2"/>
  <c r="F20" i="2" l="1"/>
</calcChain>
</file>

<file path=xl/sharedStrings.xml><?xml version="1.0" encoding="utf-8"?>
<sst xmlns="http://schemas.openxmlformats.org/spreadsheetml/2006/main" count="160" uniqueCount="105">
  <si>
    <t xml:space="preserve"> 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</si>
  <si>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</si>
  <si>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</si>
  <si>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1320000000</t>
  </si>
  <si>
    <t>Подпрограмма «Управление земельными участками»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</si>
  <si>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</si>
  <si>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</si>
  <si>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</si>
  <si>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</si>
  <si>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</si>
  <si>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</si>
  <si>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</si>
  <si>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</si>
  <si>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</si>
  <si>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</si>
  <si>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</si>
  <si>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</si>
  <si>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0920000000</t>
  </si>
  <si>
    <t>Подпрограмма «Управление муниципальным долгом»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</si>
  <si>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</si>
  <si>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</si>
  <si>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</si>
  <si>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</si>
  <si>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0820000000</t>
  </si>
  <si>
    <t>Подпрограмма «Реализация молодежной политики»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</si>
  <si>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</si>
  <si>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</si>
  <si>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</si>
  <si>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</si>
  <si>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0740000000</t>
  </si>
  <si>
    <t>Подпрограмма "Обеспечение деятельности органа социальной защиты города Кызыла"</t>
  </si>
  <si>
    <t>0720000000</t>
  </si>
  <si>
    <t>Подпрограмма "Социальная поддержка семьи и детей города Кызыла»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</si>
  <si>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</si>
  <si>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</si>
  <si>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</si>
  <si>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</si>
  <si>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0630000000</t>
  </si>
  <si>
    <t>Подпрограмма "Развитие образовательных учреждений дополнительного образования в сфере культуры"</t>
  </si>
  <si>
    <t>0620000000</t>
  </si>
  <si>
    <t>Подпрограмма «Развитие централизованной библиотечной системы города Кызыла»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</si>
  <si>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</si>
  <si>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</si>
  <si>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</si>
  <si>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</si>
  <si>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</si>
  <si>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</si>
  <si>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0540000000</t>
  </si>
  <si>
    <t>Подпрограмма «Отдых и оздоровления детей»</t>
  </si>
  <si>
    <t>0530000000</t>
  </si>
  <si>
    <t>Подпрограмма «Дополнительное образование и воспитание детей»</t>
  </si>
  <si>
    <t>0520000000</t>
  </si>
  <si>
    <t>Подпрограмма «Общее образование»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</si>
  <si>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</si>
  <si>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</si>
  <si>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</si>
  <si>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</si>
  <si>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</si>
  <si>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</si>
  <si>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</si>
  <si>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</si>
  <si>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</si>
  <si>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</si>
  <si>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0330000000</t>
  </si>
  <si>
    <t>Подпрограмма "Организация мероприятий по охране окружающей среды в границах города"</t>
  </si>
  <si>
    <t>0320000000</t>
  </si>
  <si>
    <t>Подпрограмма «Создание условий для обеспечения качественными услугами ЖКХ населения города Кызыла»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</si>
  <si>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</si>
  <si>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</si>
  <si>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</si>
  <si>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</si>
  <si>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0220000000</t>
  </si>
  <si>
    <t>Подпрограмма "Развитие туризма в городском округе "Город Кызыл Республики Тыва"</t>
  </si>
  <si>
    <t>0210000000</t>
  </si>
  <si>
    <t>Подпрограмма «Развитие малого и среднего предпринимательства»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</si>
  <si>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</si>
  <si>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</si>
  <si>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</si>
  <si>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</si>
  <si>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0130000000</t>
  </si>
  <si>
    <t>Подпрограмма «Профилактика правонарушений»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</si>
  <si>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</si>
  <si>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</si>
  <si>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</si>
  <si>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</si>
  <si>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</si>
  <si>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</si>
  <si>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ИТОГО:</t>
  </si>
  <si>
    <t>Фед.бюджет</t>
  </si>
  <si>
    <t>Рес.бюджет</t>
  </si>
  <si>
    <t>% исполнения</t>
  </si>
  <si>
    <t>Исполнено</t>
  </si>
  <si>
    <t>Профинансировано</t>
  </si>
  <si>
    <t>ЦСР</t>
  </si>
  <si>
    <t>Наименование</t>
  </si>
  <si>
    <t>в том числе:</t>
  </si>
  <si>
    <t xml:space="preserve">Единица измерения:  тыс руб </t>
  </si>
  <si>
    <t xml:space="preserve">БЮДЖЕТНЫЕ АССИГНОВАНИЯ НА РЕАЛИЗАЦИЮ МУНИЦИПАЛЬНЫХ  ПРОГРАММ   ЗА 1 КВАРТАЛ 2021 ГОД 			</t>
  </si>
  <si>
    <t>Утверждено на 2021 год</t>
  </si>
  <si>
    <t xml:space="preserve"> Приложение № 5</t>
  </si>
  <si>
    <t xml:space="preserve">Об утверждении отчета "Об исполнении бюджета </t>
  </si>
  <si>
    <t>городского округа "Город Кызыл Республики Тыва"</t>
  </si>
  <si>
    <t>от  ____ ________ 2021 года  № ____</t>
  </si>
  <si>
    <t>за 1 квартал 2021 года</t>
  </si>
  <si>
    <t>к проекту постановления Хурала представителей г. Кызыла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</si>
</sst>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00000;[Red]\-0000000;&quot;&quot;"/>
    <numFmt numFmtId="166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vertical="top" wrapText="1"/>
      <protection hidden="1"/>
    </xf>
    <xf numFmtId="0" fontId="4" fillId="2" borderId="0" xfId="1" applyNumberFormat="1" applyFont="1" applyFill="1" applyAlignment="1" applyProtection="1">
      <alignment horizontal="center" vertical="top" wrapText="1"/>
      <protection hidden="1"/>
    </xf>
    <xf numFmtId="0" fontId="4" fillId="2" borderId="0" xfId="1" applyNumberFormat="1" applyFont="1" applyFill="1" applyAlignment="1" applyProtection="1">
      <alignment vertical="top"/>
      <protection hidden="1"/>
    </xf>
    <xf numFmtId="0" fontId="5" fillId="2" borderId="0" xfId="1" applyNumberFormat="1" applyFont="1" applyFill="1" applyAlignment="1" applyProtection="1">
      <alignment vertical="top"/>
      <protection hidden="1"/>
    </xf>
    <xf numFmtId="0" fontId="4" fillId="2" borderId="22" xfId="1" applyNumberFormat="1" applyFont="1" applyFill="1" applyBorder="1" applyAlignment="1" applyProtection="1">
      <alignment vertical="top" wrapText="1"/>
      <protection hidden="1"/>
    </xf>
    <xf numFmtId="0" fontId="4" fillId="2" borderId="21" xfId="1" applyNumberFormat="1" applyFont="1" applyFill="1" applyBorder="1" applyAlignment="1" applyProtection="1">
      <alignment horizontal="center" vertical="top"/>
      <protection hidden="1"/>
    </xf>
    <xf numFmtId="0" fontId="4" fillId="2" borderId="7" xfId="1" applyNumberFormat="1" applyFont="1" applyFill="1" applyBorder="1" applyAlignment="1" applyProtection="1">
      <alignment horizontal="centerContinuous"/>
      <protection hidden="1"/>
    </xf>
    <xf numFmtId="0" fontId="2" fillId="2" borderId="7" xfId="1" applyNumberFormat="1" applyFont="1" applyFill="1" applyBorder="1" applyAlignment="1" applyProtection="1">
      <alignment horizontal="centerContinuous"/>
      <protection hidden="1"/>
    </xf>
    <xf numFmtId="0" fontId="2" fillId="2" borderId="6" xfId="1" applyNumberFormat="1" applyFont="1" applyFill="1" applyBorder="1" applyAlignment="1" applyProtection="1">
      <protection hidden="1"/>
    </xf>
    <xf numFmtId="0" fontId="2" fillId="2" borderId="9" xfId="1" applyNumberFormat="1" applyFont="1" applyFill="1" applyBorder="1" applyAlignment="1" applyProtection="1"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5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Alignment="1" applyProtection="1">
      <protection hidden="1"/>
    </xf>
    <xf numFmtId="0" fontId="5" fillId="2" borderId="14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alignment horizontal="center"/>
      <protection hidden="1"/>
    </xf>
    <xf numFmtId="164" fontId="6" fillId="2" borderId="9" xfId="1" applyNumberFormat="1" applyFont="1" applyFill="1" applyBorder="1" applyAlignment="1" applyProtection="1">
      <alignment horizontal="right"/>
      <protection hidden="1"/>
    </xf>
    <xf numFmtId="164" fontId="6" fillId="2" borderId="8" xfId="1" applyNumberFormat="1" applyFont="1" applyFill="1" applyBorder="1" applyAlignment="1" applyProtection="1">
      <alignment horizontal="right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Alignment="1">
      <alignment horizontal="center"/>
    </xf>
    <xf numFmtId="0" fontId="5" fillId="2" borderId="13" xfId="1" applyNumberFormat="1" applyFont="1" applyFill="1" applyBorder="1" applyAlignment="1" applyProtection="1">
      <alignment horizontal="center"/>
      <protection hidden="1"/>
    </xf>
    <xf numFmtId="0" fontId="5" fillId="2" borderId="11" xfId="1" applyNumberFormat="1" applyFont="1" applyFill="1" applyBorder="1" applyAlignment="1" applyProtection="1">
      <alignment horizontal="center"/>
      <protection hidden="1"/>
    </xf>
    <xf numFmtId="0" fontId="5" fillId="2" borderId="12" xfId="1" applyNumberFormat="1" applyFont="1" applyFill="1" applyBorder="1" applyAlignment="1" applyProtection="1">
      <alignment horizontal="center"/>
      <protection hidden="1"/>
    </xf>
    <xf numFmtId="0" fontId="5" fillId="2" borderId="24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6" fillId="2" borderId="25" xfId="1" applyNumberFormat="1" applyFont="1" applyFill="1" applyBorder="1" applyAlignment="1" applyProtection="1">
      <alignment horizontal="left"/>
      <protection hidden="1"/>
    </xf>
    <xf numFmtId="0" fontId="6" fillId="2" borderId="9" xfId="1" applyNumberFormat="1" applyFont="1" applyFill="1" applyBorder="1" applyAlignment="1" applyProtection="1">
      <alignment horizontal="center"/>
      <protection hidden="1"/>
    </xf>
    <xf numFmtId="164" fontId="6" fillId="2" borderId="28" xfId="1" applyNumberFormat="1" applyFont="1" applyFill="1" applyBorder="1" applyAlignment="1" applyProtection="1">
      <alignment horizontal="right"/>
      <protection hidden="1"/>
    </xf>
    <xf numFmtId="164" fontId="6" fillId="2" borderId="30" xfId="1" applyNumberFormat="1" applyFont="1" applyFill="1" applyBorder="1" applyAlignment="1" applyProtection="1">
      <alignment horizontal="right"/>
      <protection hidden="1"/>
    </xf>
    <xf numFmtId="164" fontId="6" fillId="2" borderId="33" xfId="1" applyNumberFormat="1" applyFont="1" applyFill="1" applyBorder="1" applyAlignment="1" applyProtection="1">
      <alignment horizontal="right"/>
      <protection hidden="1"/>
    </xf>
    <xf numFmtId="166" fontId="6" fillId="2" borderId="26" xfId="1" applyNumberFormat="1" applyFont="1" applyFill="1" applyBorder="1" applyAlignment="1" applyProtection="1">
      <alignment vertical="center" wrapText="1"/>
      <protection hidden="1"/>
    </xf>
    <xf numFmtId="165" fontId="6" fillId="2" borderId="27" xfId="1" applyNumberFormat="1" applyFont="1" applyFill="1" applyBorder="1" applyAlignment="1" applyProtection="1">
      <alignment horizontal="center" wrapText="1"/>
      <protection hidden="1"/>
    </xf>
    <xf numFmtId="164" fontId="6" fillId="2" borderId="27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alignment vertical="center" wrapText="1"/>
      <protection hidden="1"/>
    </xf>
    <xf numFmtId="165" fontId="2" fillId="2" borderId="4" xfId="1" applyNumberFormat="1" applyFont="1" applyFill="1" applyBorder="1" applyAlignment="1" applyProtection="1">
      <alignment horizontal="center" wrapText="1"/>
      <protection hidden="1"/>
    </xf>
    <xf numFmtId="164" fontId="2" fillId="2" borderId="4" xfId="1" applyNumberFormat="1" applyFont="1" applyFill="1" applyBorder="1" applyAlignment="1" applyProtection="1">
      <protection hidden="1"/>
    </xf>
    <xf numFmtId="166" fontId="6" fillId="2" borderId="29" xfId="1" applyNumberFormat="1" applyFont="1" applyFill="1" applyBorder="1" applyAlignment="1" applyProtection="1">
      <alignment vertical="center" wrapText="1"/>
      <protection hidden="1"/>
    </xf>
    <xf numFmtId="165" fontId="6" fillId="2" borderId="4" xfId="1" applyNumberFormat="1" applyFont="1" applyFill="1" applyBorder="1" applyAlignment="1" applyProtection="1">
      <alignment horizontal="center" wrapText="1"/>
      <protection hidden="1"/>
    </xf>
    <xf numFmtId="164" fontId="6" fillId="2" borderId="4" xfId="1" applyNumberFormat="1" applyFont="1" applyFill="1" applyBorder="1" applyAlignment="1" applyProtection="1">
      <protection hidden="1"/>
    </xf>
    <xf numFmtId="166" fontId="2" fillId="2" borderId="31" xfId="1" applyNumberFormat="1" applyFont="1" applyFill="1" applyBorder="1" applyAlignment="1" applyProtection="1">
      <alignment vertical="center" wrapText="1"/>
      <protection hidden="1"/>
    </xf>
    <xf numFmtId="165" fontId="2" fillId="2" borderId="32" xfId="1" applyNumberFormat="1" applyFont="1" applyFill="1" applyBorder="1" applyAlignment="1" applyProtection="1">
      <alignment horizontal="center" wrapText="1"/>
      <protection hidden="1"/>
    </xf>
    <xf numFmtId="164" fontId="2" fillId="2" borderId="32" xfId="1" applyNumberFormat="1" applyFont="1" applyFill="1" applyBorder="1" applyAlignment="1" applyProtection="1">
      <protection hidden="1"/>
    </xf>
    <xf numFmtId="0" fontId="4" fillId="2" borderId="7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166" fontId="4" fillId="2" borderId="3" xfId="1" applyNumberFormat="1" applyFont="1" applyFill="1" applyBorder="1" applyAlignment="1" applyProtection="1">
      <alignment wrapText="1"/>
      <protection hidden="1"/>
    </xf>
    <xf numFmtId="166" fontId="4" fillId="2" borderId="5" xfId="1" applyNumberFormat="1" applyFont="1" applyFill="1" applyBorder="1" applyAlignment="1" applyProtection="1">
      <alignment wrapText="1"/>
      <protection hidden="1"/>
    </xf>
    <xf numFmtId="164" fontId="2" fillId="2" borderId="4" xfId="1" applyNumberFormat="1" applyFont="1" applyFill="1" applyBorder="1" applyAlignment="1" applyProtection="1"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5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3" xfId="1" applyNumberFormat="1" applyFont="1" applyFill="1" applyBorder="1" applyAlignment="1" applyProtection="1">
      <alignment wrapText="1"/>
      <protection hidden="1"/>
    </xf>
    <xf numFmtId="166" fontId="7" fillId="2" borderId="5" xfId="1" applyNumberFormat="1" applyFont="1" applyFill="1" applyBorder="1" applyAlignment="1" applyProtection="1">
      <alignment wrapText="1"/>
      <protection hidden="1"/>
    </xf>
    <xf numFmtId="164" fontId="6" fillId="2" borderId="27" xfId="1" applyNumberFormat="1" applyFont="1" applyFill="1" applyBorder="1" applyAlignment="1" applyProtection="1">
      <protection hidden="1"/>
    </xf>
    <xf numFmtId="164" fontId="6" fillId="2" borderId="4" xfId="1" applyNumberFormat="1" applyFont="1" applyFill="1" applyBorder="1" applyAlignment="1" applyProtection="1">
      <protection hidden="1"/>
    </xf>
    <xf numFmtId="164" fontId="2" fillId="2" borderId="32" xfId="1" applyNumberFormat="1" applyFont="1" applyFill="1" applyBorder="1" applyAlignment="1" applyProtection="1"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view="pageBreakPreview" topLeftCell="A52" zoomScaleNormal="100" zoomScaleSheetLayoutView="100" workbookViewId="0">
      <selection activeCell="E63" sqref="E63"/>
    </sheetView>
  </sheetViews>
  <sheetFormatPr defaultColWidth="9.140625" defaultRowHeight="12.75" x14ac:dyDescent="0.2"/>
  <cols>
    <col min="1" max="1" width="1.7109375" style="1" customWidth="1"/>
    <col min="2" max="3" width="0" style="1" hidden="1" customWidth="1"/>
    <col min="4" max="4" width="89.85546875" style="1" customWidth="1"/>
    <col min="5" max="5" width="12.5703125" style="28" customWidth="1"/>
    <col min="6" max="6" width="15.140625" style="1" customWidth="1"/>
    <col min="7" max="13" width="0" style="1" hidden="1" customWidth="1"/>
    <col min="14" max="14" width="16.5703125" style="1" customWidth="1"/>
    <col min="15" max="15" width="9.140625" style="1" customWidth="1"/>
    <col min="16" max="16" width="2.28515625" style="1" customWidth="1"/>
    <col min="17" max="249" width="9.140625" style="1" customWidth="1"/>
    <col min="250" max="16384" width="9.140625" style="1"/>
  </cols>
  <sheetData>
    <row r="1" spans="1:16" x14ac:dyDescent="0.2">
      <c r="D1" s="69" t="s">
        <v>99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6" x14ac:dyDescent="0.2">
      <c r="D2" s="69" t="s">
        <v>104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x14ac:dyDescent="0.2">
      <c r="D3" s="69" t="s">
        <v>102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6" x14ac:dyDescent="0.2">
      <c r="D4" s="69" t="s">
        <v>100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6" x14ac:dyDescent="0.2">
      <c r="D5" s="69" t="s">
        <v>101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6" x14ac:dyDescent="0.2">
      <c r="D6" s="69" t="s">
        <v>103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8" spans="1:16" ht="12.75" customHeight="1" x14ac:dyDescent="0.2">
      <c r="A8" s="2"/>
      <c r="B8" s="2"/>
      <c r="C8" s="2"/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2.75" customHeight="1" x14ac:dyDescent="0.2">
      <c r="A9" s="2"/>
      <c r="B9" s="2"/>
      <c r="C9" s="2"/>
      <c r="D9" s="52" t="s">
        <v>97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/>
    </row>
    <row r="10" spans="1:16" ht="12.75" customHeight="1" x14ac:dyDescent="0.2">
      <c r="A10" s="2"/>
      <c r="B10" s="2"/>
      <c r="C10" s="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/>
    </row>
    <row r="11" spans="1:16" ht="12.75" customHeight="1" x14ac:dyDescent="0.2">
      <c r="A11" s="4"/>
      <c r="B11" s="4"/>
      <c r="C11" s="4"/>
      <c r="D11" s="4"/>
      <c r="E11" s="5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2.75" customHeight="1" x14ac:dyDescent="0.2">
      <c r="A12" s="6"/>
      <c r="B12" s="4"/>
      <c r="C12" s="4"/>
      <c r="D12" s="4"/>
      <c r="E12" s="5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2.75" customHeight="1" x14ac:dyDescent="0.2">
      <c r="A13" s="6" t="s">
        <v>96</v>
      </c>
      <c r="B13" s="4"/>
      <c r="C13" s="4"/>
      <c r="D13" s="6"/>
      <c r="E13" s="5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8.25" customHeight="1" x14ac:dyDescent="0.2">
      <c r="A14" s="4"/>
      <c r="B14" s="4"/>
      <c r="C14" s="4"/>
      <c r="D14" s="7"/>
      <c r="E14" s="5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6.75" customHeight="1" thickBot="1" x14ac:dyDescent="0.25">
      <c r="A15" s="4"/>
      <c r="B15" s="4"/>
      <c r="C15" s="4"/>
      <c r="D15" s="4"/>
      <c r="E15" s="5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2.75" customHeight="1" x14ac:dyDescent="0.2">
      <c r="A16" s="4"/>
      <c r="B16" s="4"/>
      <c r="C16" s="4"/>
      <c r="D16" s="8"/>
      <c r="E16" s="9"/>
      <c r="F16" s="63" t="s">
        <v>98</v>
      </c>
      <c r="G16" s="64"/>
      <c r="H16" s="65"/>
      <c r="I16" s="10" t="s">
        <v>95</v>
      </c>
      <c r="J16" s="11"/>
      <c r="K16" s="12"/>
      <c r="L16" s="51" t="s">
        <v>95</v>
      </c>
      <c r="M16" s="51"/>
      <c r="N16" s="13"/>
      <c r="O16" s="56" t="s">
        <v>90</v>
      </c>
      <c r="P16" s="2"/>
    </row>
    <row r="17" spans="1:16" ht="59.25" customHeight="1" thickBot="1" x14ac:dyDescent="0.25">
      <c r="A17" s="14"/>
      <c r="B17" s="15"/>
      <c r="C17" s="15"/>
      <c r="D17" s="16" t="s">
        <v>94</v>
      </c>
      <c r="E17" s="17" t="s">
        <v>93</v>
      </c>
      <c r="F17" s="66"/>
      <c r="G17" s="67"/>
      <c r="H17" s="68"/>
      <c r="I17" s="18" t="s">
        <v>89</v>
      </c>
      <c r="J17" s="19" t="s">
        <v>88</v>
      </c>
      <c r="K17" s="20" t="s">
        <v>92</v>
      </c>
      <c r="L17" s="21" t="s">
        <v>89</v>
      </c>
      <c r="M17" s="19" t="s">
        <v>88</v>
      </c>
      <c r="N17" s="20" t="s">
        <v>91</v>
      </c>
      <c r="O17" s="57"/>
      <c r="P17" s="22"/>
    </row>
    <row r="18" spans="1:16" ht="12.75" customHeight="1" thickBot="1" x14ac:dyDescent="0.25">
      <c r="A18" s="14"/>
      <c r="B18" s="23"/>
      <c r="C18" s="23"/>
      <c r="D18" s="29">
        <v>1</v>
      </c>
      <c r="E18" s="30">
        <v>2</v>
      </c>
      <c r="F18" s="30">
        <v>3</v>
      </c>
      <c r="G18" s="30">
        <v>9</v>
      </c>
      <c r="H18" s="30">
        <v>10</v>
      </c>
      <c r="I18" s="31">
        <v>5</v>
      </c>
      <c r="J18" s="31">
        <v>6</v>
      </c>
      <c r="K18" s="30">
        <v>7</v>
      </c>
      <c r="L18" s="30">
        <v>8</v>
      </c>
      <c r="M18" s="30">
        <v>9</v>
      </c>
      <c r="N18" s="30">
        <v>4</v>
      </c>
      <c r="O18" s="32">
        <v>5</v>
      </c>
      <c r="P18" s="22"/>
    </row>
    <row r="19" spans="1:16" ht="12.75" customHeight="1" thickBot="1" x14ac:dyDescent="0.3">
      <c r="A19" s="22"/>
      <c r="B19" s="24"/>
      <c r="C19" s="24"/>
      <c r="D19" s="34" t="s">
        <v>87</v>
      </c>
      <c r="E19" s="35"/>
      <c r="F19" s="25">
        <f>F20+F25+F28+F32+F35+F41+F45+F49+F52+F55+F57+F59+F61+F64</f>
        <v>4471100.5799999991</v>
      </c>
      <c r="G19" s="25">
        <f t="shared" ref="G19:N19" si="0">G20+G25+G28+G32+G35+G41+G45+G49+G52+G55+G57+G59+G61+G64</f>
        <v>0</v>
      </c>
      <c r="H19" s="25">
        <f t="shared" si="0"/>
        <v>0</v>
      </c>
      <c r="I19" s="25">
        <f t="shared" si="0"/>
        <v>0</v>
      </c>
      <c r="J19" s="25">
        <f t="shared" si="0"/>
        <v>0</v>
      </c>
      <c r="K19" s="25">
        <f t="shared" si="0"/>
        <v>0</v>
      </c>
      <c r="L19" s="25">
        <f t="shared" si="0"/>
        <v>0</v>
      </c>
      <c r="M19" s="25">
        <f t="shared" si="0"/>
        <v>0</v>
      </c>
      <c r="N19" s="25">
        <f t="shared" si="0"/>
        <v>1317787.6599999999</v>
      </c>
      <c r="O19" s="26">
        <f>N19/F19*100</f>
        <v>29.473451478472445</v>
      </c>
      <c r="P19" s="22"/>
    </row>
    <row r="20" spans="1:16" ht="34.5" customHeight="1" x14ac:dyDescent="0.25">
      <c r="A20" s="27"/>
      <c r="B20" s="58" t="s">
        <v>86</v>
      </c>
      <c r="C20" s="59"/>
      <c r="D20" s="39" t="s">
        <v>86</v>
      </c>
      <c r="E20" s="40" t="s">
        <v>85</v>
      </c>
      <c r="F20" s="41">
        <f>F21+F22+F23+F24</f>
        <v>36541.25</v>
      </c>
      <c r="G20" s="60"/>
      <c r="H20" s="60"/>
      <c r="I20" s="60"/>
      <c r="J20" s="60"/>
      <c r="K20" s="60"/>
      <c r="L20" s="60"/>
      <c r="M20" s="60"/>
      <c r="N20" s="41">
        <v>5337.16</v>
      </c>
      <c r="O20" s="36">
        <f t="shared" ref="O20:O65" si="1">N20/F20*100</f>
        <v>14.605849553586699</v>
      </c>
      <c r="P20" s="33"/>
    </row>
    <row r="21" spans="1:16" ht="34.5" customHeight="1" x14ac:dyDescent="0.25">
      <c r="A21" s="27"/>
      <c r="B21" s="53" t="s">
        <v>84</v>
      </c>
      <c r="C21" s="54"/>
      <c r="D21" s="42" t="s">
        <v>84</v>
      </c>
      <c r="E21" s="43" t="s">
        <v>83</v>
      </c>
      <c r="F21" s="44">
        <v>31284.85</v>
      </c>
      <c r="G21" s="55"/>
      <c r="H21" s="55"/>
      <c r="I21" s="55"/>
      <c r="J21" s="55"/>
      <c r="K21" s="55"/>
      <c r="L21" s="55"/>
      <c r="M21" s="55"/>
      <c r="N21" s="44">
        <v>4841.63</v>
      </c>
      <c r="O21" s="37">
        <f t="shared" si="1"/>
        <v>15.475957212516603</v>
      </c>
      <c r="P21" s="33"/>
    </row>
    <row r="22" spans="1:16" ht="34.5" customHeight="1" x14ac:dyDescent="0.25">
      <c r="A22" s="27"/>
      <c r="B22" s="53" t="s">
        <v>82</v>
      </c>
      <c r="C22" s="54"/>
      <c r="D22" s="42" t="s">
        <v>82</v>
      </c>
      <c r="E22" s="43" t="s">
        <v>81</v>
      </c>
      <c r="F22" s="44">
        <v>275</v>
      </c>
      <c r="G22" s="55"/>
      <c r="H22" s="55"/>
      <c r="I22" s="55"/>
      <c r="J22" s="55"/>
      <c r="K22" s="55"/>
      <c r="L22" s="55"/>
      <c r="M22" s="55"/>
      <c r="N22" s="44">
        <v>0</v>
      </c>
      <c r="O22" s="37">
        <f t="shared" si="1"/>
        <v>0</v>
      </c>
      <c r="P22" s="33"/>
    </row>
    <row r="23" spans="1:16" ht="34.5" customHeight="1" x14ac:dyDescent="0.25">
      <c r="A23" s="27"/>
      <c r="B23" s="53" t="s">
        <v>80</v>
      </c>
      <c r="C23" s="54"/>
      <c r="D23" s="42" t="s">
        <v>80</v>
      </c>
      <c r="E23" s="43" t="s">
        <v>79</v>
      </c>
      <c r="F23" s="44">
        <v>4130</v>
      </c>
      <c r="G23" s="55"/>
      <c r="H23" s="55"/>
      <c r="I23" s="55"/>
      <c r="J23" s="55"/>
      <c r="K23" s="55"/>
      <c r="L23" s="55"/>
      <c r="M23" s="55"/>
      <c r="N23" s="44">
        <v>372.68</v>
      </c>
      <c r="O23" s="37">
        <f t="shared" si="1"/>
        <v>9.0237288135593214</v>
      </c>
      <c r="P23" s="33"/>
    </row>
    <row r="24" spans="1:16" ht="34.5" customHeight="1" x14ac:dyDescent="0.25">
      <c r="A24" s="27"/>
      <c r="B24" s="53" t="s">
        <v>78</v>
      </c>
      <c r="C24" s="54"/>
      <c r="D24" s="42" t="s">
        <v>78</v>
      </c>
      <c r="E24" s="43" t="s">
        <v>77</v>
      </c>
      <c r="F24" s="44">
        <v>851.4</v>
      </c>
      <c r="G24" s="55"/>
      <c r="H24" s="55"/>
      <c r="I24" s="55"/>
      <c r="J24" s="55"/>
      <c r="K24" s="55"/>
      <c r="L24" s="55"/>
      <c r="M24" s="55"/>
      <c r="N24" s="44">
        <v>122.85</v>
      </c>
      <c r="O24" s="37">
        <f t="shared" si="1"/>
        <v>14.429175475687103</v>
      </c>
      <c r="P24" s="33"/>
    </row>
    <row r="25" spans="1:16" ht="34.5" customHeight="1" x14ac:dyDescent="0.25">
      <c r="A25" s="27"/>
      <c r="B25" s="58" t="s">
        <v>76</v>
      </c>
      <c r="C25" s="59"/>
      <c r="D25" s="45" t="s">
        <v>76</v>
      </c>
      <c r="E25" s="46" t="s">
        <v>75</v>
      </c>
      <c r="F25" s="47">
        <v>4340</v>
      </c>
      <c r="G25" s="61"/>
      <c r="H25" s="61"/>
      <c r="I25" s="61"/>
      <c r="J25" s="61"/>
      <c r="K25" s="61"/>
      <c r="L25" s="61"/>
      <c r="M25" s="61"/>
      <c r="N25" s="47">
        <v>0</v>
      </c>
      <c r="O25" s="37">
        <f t="shared" si="1"/>
        <v>0</v>
      </c>
      <c r="P25" s="33"/>
    </row>
    <row r="26" spans="1:16" ht="34.5" customHeight="1" x14ac:dyDescent="0.25">
      <c r="A26" s="27"/>
      <c r="B26" s="53" t="s">
        <v>74</v>
      </c>
      <c r="C26" s="54"/>
      <c r="D26" s="42" t="s">
        <v>74</v>
      </c>
      <c r="E26" s="43" t="s">
        <v>73</v>
      </c>
      <c r="F26" s="44">
        <v>1840</v>
      </c>
      <c r="G26" s="55"/>
      <c r="H26" s="55"/>
      <c r="I26" s="55"/>
      <c r="J26" s="55"/>
      <c r="K26" s="55"/>
      <c r="L26" s="55"/>
      <c r="M26" s="55"/>
      <c r="N26" s="44">
        <v>0</v>
      </c>
      <c r="O26" s="37">
        <f t="shared" si="1"/>
        <v>0</v>
      </c>
      <c r="P26" s="33"/>
    </row>
    <row r="27" spans="1:16" ht="34.5" customHeight="1" x14ac:dyDescent="0.25">
      <c r="A27" s="27"/>
      <c r="B27" s="53" t="s">
        <v>72</v>
      </c>
      <c r="C27" s="54"/>
      <c r="D27" s="42" t="s">
        <v>72</v>
      </c>
      <c r="E27" s="43" t="s">
        <v>71</v>
      </c>
      <c r="F27" s="44">
        <v>2500</v>
      </c>
      <c r="G27" s="55"/>
      <c r="H27" s="55"/>
      <c r="I27" s="55"/>
      <c r="J27" s="55"/>
      <c r="K27" s="55"/>
      <c r="L27" s="55"/>
      <c r="M27" s="55"/>
      <c r="N27" s="44">
        <v>0</v>
      </c>
      <c r="O27" s="37">
        <f t="shared" si="1"/>
        <v>0</v>
      </c>
      <c r="P27" s="33"/>
    </row>
    <row r="28" spans="1:16" ht="34.5" customHeight="1" x14ac:dyDescent="0.25">
      <c r="A28" s="27"/>
      <c r="B28" s="58" t="s">
        <v>70</v>
      </c>
      <c r="C28" s="59"/>
      <c r="D28" s="45" t="s">
        <v>70</v>
      </c>
      <c r="E28" s="46" t="s">
        <v>69</v>
      </c>
      <c r="F28" s="47">
        <v>264085.38</v>
      </c>
      <c r="G28" s="61"/>
      <c r="H28" s="61"/>
      <c r="I28" s="61"/>
      <c r="J28" s="61"/>
      <c r="K28" s="61"/>
      <c r="L28" s="61"/>
      <c r="M28" s="61"/>
      <c r="N28" s="47">
        <v>88296.99</v>
      </c>
      <c r="O28" s="37">
        <f t="shared" si="1"/>
        <v>33.435016357209932</v>
      </c>
      <c r="P28" s="33"/>
    </row>
    <row r="29" spans="1:16" ht="34.5" customHeight="1" x14ac:dyDescent="0.25">
      <c r="A29" s="27"/>
      <c r="B29" s="53" t="s">
        <v>68</v>
      </c>
      <c r="C29" s="54"/>
      <c r="D29" s="42" t="s">
        <v>68</v>
      </c>
      <c r="E29" s="43" t="s">
        <v>67</v>
      </c>
      <c r="F29" s="44">
        <v>196250.4</v>
      </c>
      <c r="G29" s="55"/>
      <c r="H29" s="55"/>
      <c r="I29" s="55"/>
      <c r="J29" s="55"/>
      <c r="K29" s="55"/>
      <c r="L29" s="55"/>
      <c r="M29" s="55"/>
      <c r="N29" s="44">
        <v>65319.13</v>
      </c>
      <c r="O29" s="37">
        <f t="shared" si="1"/>
        <v>33.283565281905162</v>
      </c>
      <c r="P29" s="33"/>
    </row>
    <row r="30" spans="1:16" ht="34.5" customHeight="1" x14ac:dyDescent="0.25">
      <c r="A30" s="27"/>
      <c r="B30" s="53" t="s">
        <v>66</v>
      </c>
      <c r="C30" s="54"/>
      <c r="D30" s="42" t="s">
        <v>66</v>
      </c>
      <c r="E30" s="43" t="s">
        <v>65</v>
      </c>
      <c r="F30" s="44">
        <v>49734.98</v>
      </c>
      <c r="G30" s="55"/>
      <c r="H30" s="55"/>
      <c r="I30" s="55"/>
      <c r="J30" s="55"/>
      <c r="K30" s="55"/>
      <c r="L30" s="55"/>
      <c r="M30" s="55"/>
      <c r="N30" s="44">
        <v>22577.86</v>
      </c>
      <c r="O30" s="37">
        <f t="shared" si="1"/>
        <v>45.396338753931339</v>
      </c>
      <c r="P30" s="33"/>
    </row>
    <row r="31" spans="1:16" ht="34.5" customHeight="1" x14ac:dyDescent="0.25">
      <c r="A31" s="27"/>
      <c r="B31" s="53" t="s">
        <v>64</v>
      </c>
      <c r="C31" s="54"/>
      <c r="D31" s="42" t="s">
        <v>64</v>
      </c>
      <c r="E31" s="43" t="s">
        <v>63</v>
      </c>
      <c r="F31" s="44">
        <v>18100</v>
      </c>
      <c r="G31" s="55"/>
      <c r="H31" s="55"/>
      <c r="I31" s="55"/>
      <c r="J31" s="55"/>
      <c r="K31" s="55"/>
      <c r="L31" s="55"/>
      <c r="M31" s="55"/>
      <c r="N31" s="44">
        <v>400</v>
      </c>
      <c r="O31" s="37">
        <f t="shared" si="1"/>
        <v>2.2099447513812152</v>
      </c>
      <c r="P31" s="33"/>
    </row>
    <row r="32" spans="1:16" ht="34.5" customHeight="1" x14ac:dyDescent="0.25">
      <c r="A32" s="27"/>
      <c r="B32" s="58" t="s">
        <v>62</v>
      </c>
      <c r="C32" s="59"/>
      <c r="D32" s="45" t="s">
        <v>62</v>
      </c>
      <c r="E32" s="46" t="s">
        <v>61</v>
      </c>
      <c r="F32" s="47">
        <v>174198.69</v>
      </c>
      <c r="G32" s="61"/>
      <c r="H32" s="61"/>
      <c r="I32" s="61"/>
      <c r="J32" s="61"/>
      <c r="K32" s="61"/>
      <c r="L32" s="61"/>
      <c r="M32" s="61"/>
      <c r="N32" s="47">
        <v>14160.89</v>
      </c>
      <c r="O32" s="37">
        <f t="shared" si="1"/>
        <v>8.1291598691126765</v>
      </c>
      <c r="P32" s="33"/>
    </row>
    <row r="33" spans="1:16" ht="34.5" customHeight="1" x14ac:dyDescent="0.25">
      <c r="A33" s="27"/>
      <c r="B33" s="53" t="s">
        <v>60</v>
      </c>
      <c r="C33" s="54"/>
      <c r="D33" s="42" t="s">
        <v>60</v>
      </c>
      <c r="E33" s="43" t="s">
        <v>59</v>
      </c>
      <c r="F33" s="44">
        <v>11629.4</v>
      </c>
      <c r="G33" s="55"/>
      <c r="H33" s="55"/>
      <c r="I33" s="55"/>
      <c r="J33" s="55"/>
      <c r="K33" s="55"/>
      <c r="L33" s="55"/>
      <c r="M33" s="55"/>
      <c r="N33" s="44">
        <v>1897.19</v>
      </c>
      <c r="O33" s="37">
        <f t="shared" si="1"/>
        <v>16.313739315871842</v>
      </c>
      <c r="P33" s="33"/>
    </row>
    <row r="34" spans="1:16" ht="34.5" customHeight="1" x14ac:dyDescent="0.25">
      <c r="A34" s="27"/>
      <c r="B34" s="53" t="s">
        <v>58</v>
      </c>
      <c r="C34" s="54"/>
      <c r="D34" s="42" t="s">
        <v>58</v>
      </c>
      <c r="E34" s="43" t="s">
        <v>57</v>
      </c>
      <c r="F34" s="44">
        <v>162569.29</v>
      </c>
      <c r="G34" s="55"/>
      <c r="H34" s="55"/>
      <c r="I34" s="55"/>
      <c r="J34" s="55"/>
      <c r="K34" s="55"/>
      <c r="L34" s="55"/>
      <c r="M34" s="55"/>
      <c r="N34" s="44">
        <v>12263.7</v>
      </c>
      <c r="O34" s="37">
        <f t="shared" si="1"/>
        <v>7.5436756843804877</v>
      </c>
      <c r="P34" s="33"/>
    </row>
    <row r="35" spans="1:16" ht="34.5" customHeight="1" x14ac:dyDescent="0.25">
      <c r="A35" s="27"/>
      <c r="B35" s="58" t="s">
        <v>56</v>
      </c>
      <c r="C35" s="59"/>
      <c r="D35" s="45" t="s">
        <v>56</v>
      </c>
      <c r="E35" s="46" t="s">
        <v>55</v>
      </c>
      <c r="F35" s="47">
        <v>2008194.76</v>
      </c>
      <c r="G35" s="61"/>
      <c r="H35" s="61"/>
      <c r="I35" s="61"/>
      <c r="J35" s="61"/>
      <c r="K35" s="61"/>
      <c r="L35" s="61"/>
      <c r="M35" s="61"/>
      <c r="N35" s="47">
        <v>761266.91</v>
      </c>
      <c r="O35" s="37">
        <f t="shared" si="1"/>
        <v>37.908021929108109</v>
      </c>
      <c r="P35" s="33"/>
    </row>
    <row r="36" spans="1:16" ht="34.5" customHeight="1" x14ac:dyDescent="0.25">
      <c r="A36" s="27"/>
      <c r="B36" s="53" t="s">
        <v>54</v>
      </c>
      <c r="C36" s="54"/>
      <c r="D36" s="42" t="s">
        <v>54</v>
      </c>
      <c r="E36" s="43" t="s">
        <v>53</v>
      </c>
      <c r="F36" s="44">
        <v>582826</v>
      </c>
      <c r="G36" s="55"/>
      <c r="H36" s="55"/>
      <c r="I36" s="55"/>
      <c r="J36" s="55"/>
      <c r="K36" s="55"/>
      <c r="L36" s="55"/>
      <c r="M36" s="55"/>
      <c r="N36" s="44">
        <v>285965.94</v>
      </c>
      <c r="O36" s="37">
        <f t="shared" si="1"/>
        <v>49.065405455487571</v>
      </c>
      <c r="P36" s="33"/>
    </row>
    <row r="37" spans="1:16" ht="34.5" customHeight="1" x14ac:dyDescent="0.25">
      <c r="A37" s="27"/>
      <c r="B37" s="53" t="s">
        <v>52</v>
      </c>
      <c r="C37" s="54"/>
      <c r="D37" s="42" t="s">
        <v>52</v>
      </c>
      <c r="E37" s="43" t="s">
        <v>51</v>
      </c>
      <c r="F37" s="44">
        <v>1310692.53</v>
      </c>
      <c r="G37" s="55"/>
      <c r="H37" s="55"/>
      <c r="I37" s="55"/>
      <c r="J37" s="55"/>
      <c r="K37" s="55"/>
      <c r="L37" s="55"/>
      <c r="M37" s="55"/>
      <c r="N37" s="44">
        <v>453205.44</v>
      </c>
      <c r="O37" s="37">
        <f t="shared" si="1"/>
        <v>34.577555729260162</v>
      </c>
      <c r="P37" s="33"/>
    </row>
    <row r="38" spans="1:16" ht="34.5" customHeight="1" x14ac:dyDescent="0.25">
      <c r="A38" s="27"/>
      <c r="B38" s="53" t="s">
        <v>50</v>
      </c>
      <c r="C38" s="54"/>
      <c r="D38" s="42" t="s">
        <v>50</v>
      </c>
      <c r="E38" s="43" t="s">
        <v>49</v>
      </c>
      <c r="F38" s="44">
        <v>24016.1</v>
      </c>
      <c r="G38" s="55"/>
      <c r="H38" s="55"/>
      <c r="I38" s="55"/>
      <c r="J38" s="55"/>
      <c r="K38" s="55"/>
      <c r="L38" s="55"/>
      <c r="M38" s="55"/>
      <c r="N38" s="44">
        <v>9818.3799999999992</v>
      </c>
      <c r="O38" s="37">
        <f t="shared" si="1"/>
        <v>40.882491328733636</v>
      </c>
      <c r="P38" s="33"/>
    </row>
    <row r="39" spans="1:16" ht="34.5" customHeight="1" x14ac:dyDescent="0.25">
      <c r="A39" s="27"/>
      <c r="B39" s="53" t="s">
        <v>48</v>
      </c>
      <c r="C39" s="54"/>
      <c r="D39" s="42" t="s">
        <v>48</v>
      </c>
      <c r="E39" s="43" t="s">
        <v>47</v>
      </c>
      <c r="F39" s="44">
        <v>10229</v>
      </c>
      <c r="G39" s="55"/>
      <c r="H39" s="55"/>
      <c r="I39" s="55"/>
      <c r="J39" s="55"/>
      <c r="K39" s="55"/>
      <c r="L39" s="55"/>
      <c r="M39" s="55"/>
      <c r="N39" s="44">
        <v>119.07</v>
      </c>
      <c r="O39" s="37">
        <f t="shared" si="1"/>
        <v>1.1640434060025417</v>
      </c>
      <c r="P39" s="33"/>
    </row>
    <row r="40" spans="1:16" ht="34.5" customHeight="1" x14ac:dyDescent="0.25">
      <c r="A40" s="27"/>
      <c r="B40" s="53" t="s">
        <v>46</v>
      </c>
      <c r="C40" s="54"/>
      <c r="D40" s="42" t="s">
        <v>46</v>
      </c>
      <c r="E40" s="43" t="s">
        <v>45</v>
      </c>
      <c r="F40" s="44">
        <v>80431.13</v>
      </c>
      <c r="G40" s="55"/>
      <c r="H40" s="55"/>
      <c r="I40" s="55"/>
      <c r="J40" s="55"/>
      <c r="K40" s="55"/>
      <c r="L40" s="55"/>
      <c r="M40" s="55"/>
      <c r="N40" s="44">
        <v>12158.08</v>
      </c>
      <c r="O40" s="37">
        <f t="shared" si="1"/>
        <v>15.116137246859518</v>
      </c>
      <c r="P40" s="33"/>
    </row>
    <row r="41" spans="1:16" ht="34.5" customHeight="1" x14ac:dyDescent="0.25">
      <c r="A41" s="27"/>
      <c r="B41" s="58" t="s">
        <v>44</v>
      </c>
      <c r="C41" s="59"/>
      <c r="D41" s="45" t="s">
        <v>44</v>
      </c>
      <c r="E41" s="46" t="s">
        <v>43</v>
      </c>
      <c r="F41" s="47">
        <v>87573.91</v>
      </c>
      <c r="G41" s="61"/>
      <c r="H41" s="61"/>
      <c r="I41" s="61"/>
      <c r="J41" s="61"/>
      <c r="K41" s="61"/>
      <c r="L41" s="61"/>
      <c r="M41" s="61"/>
      <c r="N41" s="47">
        <v>31276.82</v>
      </c>
      <c r="O41" s="37">
        <f t="shared" si="1"/>
        <v>35.714769387366623</v>
      </c>
      <c r="P41" s="33"/>
    </row>
    <row r="42" spans="1:16" ht="34.5" customHeight="1" x14ac:dyDescent="0.25">
      <c r="A42" s="27"/>
      <c r="B42" s="53" t="s">
        <v>42</v>
      </c>
      <c r="C42" s="54"/>
      <c r="D42" s="42" t="s">
        <v>42</v>
      </c>
      <c r="E42" s="43" t="s">
        <v>41</v>
      </c>
      <c r="F42" s="44">
        <v>29968.75</v>
      </c>
      <c r="G42" s="55"/>
      <c r="H42" s="55"/>
      <c r="I42" s="55"/>
      <c r="J42" s="55"/>
      <c r="K42" s="55"/>
      <c r="L42" s="55"/>
      <c r="M42" s="55"/>
      <c r="N42" s="44">
        <v>11218.39</v>
      </c>
      <c r="O42" s="37">
        <f t="shared" si="1"/>
        <v>37.433626694473411</v>
      </c>
      <c r="P42" s="33"/>
    </row>
    <row r="43" spans="1:16" ht="34.5" customHeight="1" x14ac:dyDescent="0.25">
      <c r="A43" s="27"/>
      <c r="B43" s="53" t="s">
        <v>40</v>
      </c>
      <c r="C43" s="54"/>
      <c r="D43" s="42" t="s">
        <v>40</v>
      </c>
      <c r="E43" s="43" t="s">
        <v>39</v>
      </c>
      <c r="F43" s="44">
        <v>17767.62</v>
      </c>
      <c r="G43" s="55"/>
      <c r="H43" s="55"/>
      <c r="I43" s="55"/>
      <c r="J43" s="55"/>
      <c r="K43" s="55"/>
      <c r="L43" s="55"/>
      <c r="M43" s="55"/>
      <c r="N43" s="44">
        <v>7132.03</v>
      </c>
      <c r="O43" s="37">
        <f t="shared" si="1"/>
        <v>40.140604087660584</v>
      </c>
      <c r="P43" s="33"/>
    </row>
    <row r="44" spans="1:16" ht="34.5" customHeight="1" x14ac:dyDescent="0.25">
      <c r="A44" s="27"/>
      <c r="B44" s="53" t="s">
        <v>38</v>
      </c>
      <c r="C44" s="54"/>
      <c r="D44" s="42" t="s">
        <v>38</v>
      </c>
      <c r="E44" s="43" t="s">
        <v>37</v>
      </c>
      <c r="F44" s="44">
        <v>39837.54</v>
      </c>
      <c r="G44" s="55"/>
      <c r="H44" s="55"/>
      <c r="I44" s="55"/>
      <c r="J44" s="55"/>
      <c r="K44" s="55"/>
      <c r="L44" s="55"/>
      <c r="M44" s="55"/>
      <c r="N44" s="44">
        <v>12926.4</v>
      </c>
      <c r="O44" s="37">
        <f t="shared" si="1"/>
        <v>32.447786685623662</v>
      </c>
      <c r="P44" s="33"/>
    </row>
    <row r="45" spans="1:16" ht="34.5" customHeight="1" x14ac:dyDescent="0.25">
      <c r="A45" s="27"/>
      <c r="B45" s="58" t="s">
        <v>36</v>
      </c>
      <c r="C45" s="59"/>
      <c r="D45" s="45" t="s">
        <v>36</v>
      </c>
      <c r="E45" s="46" t="s">
        <v>35</v>
      </c>
      <c r="F45" s="47">
        <v>1283127.73</v>
      </c>
      <c r="G45" s="61"/>
      <c r="H45" s="61"/>
      <c r="I45" s="61"/>
      <c r="J45" s="61"/>
      <c r="K45" s="61"/>
      <c r="L45" s="61"/>
      <c r="M45" s="61"/>
      <c r="N45" s="47">
        <v>325656.92</v>
      </c>
      <c r="O45" s="37">
        <f t="shared" si="1"/>
        <v>25.379930024581416</v>
      </c>
      <c r="P45" s="33"/>
    </row>
    <row r="46" spans="1:16" ht="34.5" customHeight="1" x14ac:dyDescent="0.25">
      <c r="A46" s="27"/>
      <c r="B46" s="53" t="s">
        <v>34</v>
      </c>
      <c r="C46" s="54"/>
      <c r="D46" s="42" t="s">
        <v>34</v>
      </c>
      <c r="E46" s="43" t="s">
        <v>33</v>
      </c>
      <c r="F46" s="44">
        <v>230664.48</v>
      </c>
      <c r="G46" s="55"/>
      <c r="H46" s="55"/>
      <c r="I46" s="55"/>
      <c r="J46" s="55"/>
      <c r="K46" s="55"/>
      <c r="L46" s="55"/>
      <c r="M46" s="55"/>
      <c r="N46" s="44">
        <v>59213.2</v>
      </c>
      <c r="O46" s="37">
        <f t="shared" si="1"/>
        <v>25.670705780101034</v>
      </c>
      <c r="P46" s="33"/>
    </row>
    <row r="47" spans="1:16" ht="34.5" customHeight="1" x14ac:dyDescent="0.25">
      <c r="A47" s="27"/>
      <c r="B47" s="53" t="s">
        <v>32</v>
      </c>
      <c r="C47" s="54"/>
      <c r="D47" s="42" t="s">
        <v>32</v>
      </c>
      <c r="E47" s="43" t="s">
        <v>31</v>
      </c>
      <c r="F47" s="44">
        <v>1035987.25</v>
      </c>
      <c r="G47" s="55"/>
      <c r="H47" s="55"/>
      <c r="I47" s="55"/>
      <c r="J47" s="55"/>
      <c r="K47" s="55"/>
      <c r="L47" s="55"/>
      <c r="M47" s="55"/>
      <c r="N47" s="44">
        <v>261766.35</v>
      </c>
      <c r="O47" s="37">
        <f t="shared" si="1"/>
        <v>25.267333164573213</v>
      </c>
      <c r="P47" s="33"/>
    </row>
    <row r="48" spans="1:16" ht="34.5" customHeight="1" x14ac:dyDescent="0.25">
      <c r="A48" s="27"/>
      <c r="B48" s="53" t="s">
        <v>30</v>
      </c>
      <c r="C48" s="54"/>
      <c r="D48" s="42" t="s">
        <v>30</v>
      </c>
      <c r="E48" s="43" t="s">
        <v>29</v>
      </c>
      <c r="F48" s="44">
        <v>16476</v>
      </c>
      <c r="G48" s="55"/>
      <c r="H48" s="55"/>
      <c r="I48" s="55"/>
      <c r="J48" s="55"/>
      <c r="K48" s="55"/>
      <c r="L48" s="55"/>
      <c r="M48" s="55"/>
      <c r="N48" s="44">
        <v>4677.37</v>
      </c>
      <c r="O48" s="37">
        <f t="shared" si="1"/>
        <v>28.388990046127699</v>
      </c>
      <c r="P48" s="33"/>
    </row>
    <row r="49" spans="1:16" ht="34.5" customHeight="1" x14ac:dyDescent="0.25">
      <c r="A49" s="27"/>
      <c r="B49" s="58" t="s">
        <v>28</v>
      </c>
      <c r="C49" s="59"/>
      <c r="D49" s="45" t="s">
        <v>28</v>
      </c>
      <c r="E49" s="46" t="s">
        <v>27</v>
      </c>
      <c r="F49" s="47">
        <v>9764.4</v>
      </c>
      <c r="G49" s="61"/>
      <c r="H49" s="61"/>
      <c r="I49" s="61"/>
      <c r="J49" s="61"/>
      <c r="K49" s="61"/>
      <c r="L49" s="61"/>
      <c r="M49" s="61"/>
      <c r="N49" s="47">
        <v>1237.1600000000001</v>
      </c>
      <c r="O49" s="37">
        <f t="shared" si="1"/>
        <v>12.670107738314695</v>
      </c>
      <c r="P49" s="33"/>
    </row>
    <row r="50" spans="1:16" ht="34.5" customHeight="1" x14ac:dyDescent="0.25">
      <c r="A50" s="27"/>
      <c r="B50" s="53" t="s">
        <v>26</v>
      </c>
      <c r="C50" s="54"/>
      <c r="D50" s="42" t="s">
        <v>26</v>
      </c>
      <c r="E50" s="43" t="s">
        <v>25</v>
      </c>
      <c r="F50" s="44">
        <v>8764.4</v>
      </c>
      <c r="G50" s="55"/>
      <c r="H50" s="55"/>
      <c r="I50" s="55"/>
      <c r="J50" s="55"/>
      <c r="K50" s="55"/>
      <c r="L50" s="55"/>
      <c r="M50" s="55"/>
      <c r="N50" s="44">
        <v>874.2</v>
      </c>
      <c r="O50" s="37">
        <f t="shared" si="1"/>
        <v>9.9744420610652202</v>
      </c>
      <c r="P50" s="33"/>
    </row>
    <row r="51" spans="1:16" ht="34.5" customHeight="1" x14ac:dyDescent="0.25">
      <c r="A51" s="27"/>
      <c r="B51" s="53" t="s">
        <v>24</v>
      </c>
      <c r="C51" s="54"/>
      <c r="D51" s="42" t="s">
        <v>24</v>
      </c>
      <c r="E51" s="43" t="s">
        <v>23</v>
      </c>
      <c r="F51" s="44">
        <v>1000</v>
      </c>
      <c r="G51" s="55"/>
      <c r="H51" s="55"/>
      <c r="I51" s="55"/>
      <c r="J51" s="55"/>
      <c r="K51" s="55"/>
      <c r="L51" s="55"/>
      <c r="M51" s="55"/>
      <c r="N51" s="44">
        <v>362.96</v>
      </c>
      <c r="O51" s="37">
        <f t="shared" si="1"/>
        <v>36.295999999999999</v>
      </c>
      <c r="P51" s="33"/>
    </row>
    <row r="52" spans="1:16" ht="34.5" customHeight="1" x14ac:dyDescent="0.25">
      <c r="A52" s="27"/>
      <c r="B52" s="58" t="s">
        <v>22</v>
      </c>
      <c r="C52" s="59"/>
      <c r="D52" s="45" t="s">
        <v>22</v>
      </c>
      <c r="E52" s="46" t="s">
        <v>21</v>
      </c>
      <c r="F52" s="47">
        <v>15698.12</v>
      </c>
      <c r="G52" s="61"/>
      <c r="H52" s="61"/>
      <c r="I52" s="61"/>
      <c r="J52" s="61"/>
      <c r="K52" s="61"/>
      <c r="L52" s="61"/>
      <c r="M52" s="61"/>
      <c r="N52" s="47">
        <v>6983.72</v>
      </c>
      <c r="O52" s="37">
        <f t="shared" si="1"/>
        <v>44.487620173625885</v>
      </c>
      <c r="P52" s="33"/>
    </row>
    <row r="53" spans="1:16" ht="34.5" customHeight="1" x14ac:dyDescent="0.25">
      <c r="A53" s="27"/>
      <c r="B53" s="53" t="s">
        <v>20</v>
      </c>
      <c r="C53" s="54"/>
      <c r="D53" s="42" t="s">
        <v>20</v>
      </c>
      <c r="E53" s="43" t="s">
        <v>19</v>
      </c>
      <c r="F53" s="44">
        <v>5698.12</v>
      </c>
      <c r="G53" s="55"/>
      <c r="H53" s="55"/>
      <c r="I53" s="55"/>
      <c r="J53" s="55"/>
      <c r="K53" s="55"/>
      <c r="L53" s="55"/>
      <c r="M53" s="55"/>
      <c r="N53" s="44">
        <v>924.95</v>
      </c>
      <c r="O53" s="37">
        <f t="shared" si="1"/>
        <v>16.232546875109684</v>
      </c>
      <c r="P53" s="33"/>
    </row>
    <row r="54" spans="1:16" ht="34.5" customHeight="1" x14ac:dyDescent="0.25">
      <c r="A54" s="27"/>
      <c r="B54" s="53" t="s">
        <v>18</v>
      </c>
      <c r="C54" s="54"/>
      <c r="D54" s="42" t="s">
        <v>18</v>
      </c>
      <c r="E54" s="43" t="s">
        <v>17</v>
      </c>
      <c r="F54" s="44">
        <v>10000</v>
      </c>
      <c r="G54" s="55"/>
      <c r="H54" s="55"/>
      <c r="I54" s="55"/>
      <c r="J54" s="55"/>
      <c r="K54" s="55"/>
      <c r="L54" s="55"/>
      <c r="M54" s="55"/>
      <c r="N54" s="44">
        <v>6058.77</v>
      </c>
      <c r="O54" s="37">
        <f t="shared" si="1"/>
        <v>60.587699999999998</v>
      </c>
      <c r="P54" s="33"/>
    </row>
    <row r="55" spans="1:16" ht="34.5" customHeight="1" x14ac:dyDescent="0.25">
      <c r="A55" s="27"/>
      <c r="B55" s="58" t="s">
        <v>16</v>
      </c>
      <c r="C55" s="59"/>
      <c r="D55" s="45" t="s">
        <v>16</v>
      </c>
      <c r="E55" s="46" t="s">
        <v>15</v>
      </c>
      <c r="F55" s="47">
        <v>400281.64</v>
      </c>
      <c r="G55" s="61"/>
      <c r="H55" s="61"/>
      <c r="I55" s="61"/>
      <c r="J55" s="61"/>
      <c r="K55" s="61"/>
      <c r="L55" s="61"/>
      <c r="M55" s="61"/>
      <c r="N55" s="47">
        <v>69256.070000000007</v>
      </c>
      <c r="O55" s="37">
        <f t="shared" si="1"/>
        <v>17.301835277780917</v>
      </c>
      <c r="P55" s="33"/>
    </row>
    <row r="56" spans="1:16" ht="34.5" customHeight="1" x14ac:dyDescent="0.25">
      <c r="A56" s="27"/>
      <c r="B56" s="53" t="s">
        <v>14</v>
      </c>
      <c r="C56" s="54"/>
      <c r="D56" s="42" t="s">
        <v>14</v>
      </c>
      <c r="E56" s="43" t="s">
        <v>13</v>
      </c>
      <c r="F56" s="44">
        <v>400281.64</v>
      </c>
      <c r="G56" s="55"/>
      <c r="H56" s="55"/>
      <c r="I56" s="55"/>
      <c r="J56" s="55"/>
      <c r="K56" s="55"/>
      <c r="L56" s="55"/>
      <c r="M56" s="55"/>
      <c r="N56" s="44">
        <v>69256.070000000007</v>
      </c>
      <c r="O56" s="37">
        <f t="shared" si="1"/>
        <v>17.301835277780917</v>
      </c>
      <c r="P56" s="33"/>
    </row>
    <row r="57" spans="1:16" ht="34.5" customHeight="1" x14ac:dyDescent="0.25">
      <c r="A57" s="27"/>
      <c r="B57" s="58" t="s">
        <v>12</v>
      </c>
      <c r="C57" s="59"/>
      <c r="D57" s="45" t="s">
        <v>12</v>
      </c>
      <c r="E57" s="46" t="s">
        <v>11</v>
      </c>
      <c r="F57" s="47">
        <v>48200</v>
      </c>
      <c r="G57" s="61"/>
      <c r="H57" s="61"/>
      <c r="I57" s="61"/>
      <c r="J57" s="61"/>
      <c r="K57" s="61"/>
      <c r="L57" s="61"/>
      <c r="M57" s="61"/>
      <c r="N57" s="47">
        <v>0</v>
      </c>
      <c r="O57" s="37">
        <f t="shared" si="1"/>
        <v>0</v>
      </c>
      <c r="P57" s="33"/>
    </row>
    <row r="58" spans="1:16" ht="34.5" customHeight="1" x14ac:dyDescent="0.25">
      <c r="A58" s="27"/>
      <c r="B58" s="53" t="s">
        <v>12</v>
      </c>
      <c r="C58" s="54"/>
      <c r="D58" s="42" t="s">
        <v>12</v>
      </c>
      <c r="E58" s="43" t="s">
        <v>11</v>
      </c>
      <c r="F58" s="44">
        <v>48200</v>
      </c>
      <c r="G58" s="55"/>
      <c r="H58" s="55"/>
      <c r="I58" s="55"/>
      <c r="J58" s="55"/>
      <c r="K58" s="55"/>
      <c r="L58" s="55"/>
      <c r="M58" s="55"/>
      <c r="N58" s="44">
        <v>0</v>
      </c>
      <c r="O58" s="37">
        <f t="shared" si="1"/>
        <v>0</v>
      </c>
      <c r="P58" s="33"/>
    </row>
    <row r="59" spans="1:16" ht="34.5" customHeight="1" x14ac:dyDescent="0.25">
      <c r="A59" s="27"/>
      <c r="B59" s="58" t="s">
        <v>10</v>
      </c>
      <c r="C59" s="59"/>
      <c r="D59" s="45" t="s">
        <v>10</v>
      </c>
      <c r="E59" s="46" t="s">
        <v>9</v>
      </c>
      <c r="F59" s="47">
        <v>100474.27</v>
      </c>
      <c r="G59" s="61"/>
      <c r="H59" s="61"/>
      <c r="I59" s="61"/>
      <c r="J59" s="61"/>
      <c r="K59" s="61"/>
      <c r="L59" s="61"/>
      <c r="M59" s="61"/>
      <c r="N59" s="47">
        <v>12794.2</v>
      </c>
      <c r="O59" s="37">
        <f t="shared" si="1"/>
        <v>12.733807371777869</v>
      </c>
      <c r="P59" s="33"/>
    </row>
    <row r="60" spans="1:16" ht="34.5" customHeight="1" x14ac:dyDescent="0.25">
      <c r="A60" s="27"/>
      <c r="B60" s="53" t="s">
        <v>10</v>
      </c>
      <c r="C60" s="54"/>
      <c r="D60" s="42" t="s">
        <v>10</v>
      </c>
      <c r="E60" s="43" t="s">
        <v>9</v>
      </c>
      <c r="F60" s="44">
        <v>100474.27</v>
      </c>
      <c r="G60" s="55"/>
      <c r="H60" s="55"/>
      <c r="I60" s="55"/>
      <c r="J60" s="55"/>
      <c r="K60" s="55"/>
      <c r="L60" s="55"/>
      <c r="M60" s="55"/>
      <c r="N60" s="44">
        <v>12794.2</v>
      </c>
      <c r="O60" s="37">
        <f t="shared" si="1"/>
        <v>12.733807371777869</v>
      </c>
      <c r="P60" s="33"/>
    </row>
    <row r="61" spans="1:16" ht="34.5" customHeight="1" x14ac:dyDescent="0.25">
      <c r="A61" s="27"/>
      <c r="B61" s="58" t="s">
        <v>8</v>
      </c>
      <c r="C61" s="59"/>
      <c r="D61" s="45" t="s">
        <v>8</v>
      </c>
      <c r="E61" s="46" t="s">
        <v>7</v>
      </c>
      <c r="F61" s="47">
        <v>38420.43</v>
      </c>
      <c r="G61" s="61"/>
      <c r="H61" s="61"/>
      <c r="I61" s="61"/>
      <c r="J61" s="61"/>
      <c r="K61" s="61"/>
      <c r="L61" s="61"/>
      <c r="M61" s="61"/>
      <c r="N61" s="47">
        <v>1520.82</v>
      </c>
      <c r="O61" s="37">
        <f t="shared" si="1"/>
        <v>3.9583627773036376</v>
      </c>
      <c r="P61" s="33"/>
    </row>
    <row r="62" spans="1:16" ht="34.5" customHeight="1" x14ac:dyDescent="0.25">
      <c r="A62" s="27"/>
      <c r="B62" s="53" t="s">
        <v>6</v>
      </c>
      <c r="C62" s="54"/>
      <c r="D62" s="42" t="s">
        <v>6</v>
      </c>
      <c r="E62" s="43" t="s">
        <v>5</v>
      </c>
      <c r="F62" s="44">
        <v>31593.43</v>
      </c>
      <c r="G62" s="55"/>
      <c r="H62" s="55"/>
      <c r="I62" s="55"/>
      <c r="J62" s="55"/>
      <c r="K62" s="55"/>
      <c r="L62" s="55"/>
      <c r="M62" s="55"/>
      <c r="N62" s="44">
        <v>1204.5</v>
      </c>
      <c r="O62" s="37">
        <f t="shared" si="1"/>
        <v>3.812501523259741</v>
      </c>
      <c r="P62" s="33"/>
    </row>
    <row r="63" spans="1:16" ht="34.5" customHeight="1" x14ac:dyDescent="0.25">
      <c r="A63" s="27"/>
      <c r="B63" s="53" t="s">
        <v>4</v>
      </c>
      <c r="C63" s="54"/>
      <c r="D63" s="42" t="s">
        <v>4</v>
      </c>
      <c r="E63" s="43" t="s">
        <v>3</v>
      </c>
      <c r="F63" s="44">
        <v>6827</v>
      </c>
      <c r="G63" s="55"/>
      <c r="H63" s="55"/>
      <c r="I63" s="55"/>
      <c r="J63" s="55"/>
      <c r="K63" s="55"/>
      <c r="L63" s="55"/>
      <c r="M63" s="55"/>
      <c r="N63" s="44">
        <v>316.32</v>
      </c>
      <c r="O63" s="37">
        <f t="shared" si="1"/>
        <v>4.6333675113519845</v>
      </c>
      <c r="P63" s="33"/>
    </row>
    <row r="64" spans="1:16" ht="34.5" customHeight="1" x14ac:dyDescent="0.25">
      <c r="A64" s="27"/>
      <c r="B64" s="58" t="s">
        <v>2</v>
      </c>
      <c r="C64" s="59"/>
      <c r="D64" s="45" t="s">
        <v>2</v>
      </c>
      <c r="E64" s="46" t="s">
        <v>1</v>
      </c>
      <c r="F64" s="47">
        <v>200</v>
      </c>
      <c r="G64" s="61"/>
      <c r="H64" s="61"/>
      <c r="I64" s="61"/>
      <c r="J64" s="61"/>
      <c r="K64" s="61"/>
      <c r="L64" s="61"/>
      <c r="M64" s="61"/>
      <c r="N64" s="47">
        <v>0</v>
      </c>
      <c r="O64" s="37">
        <f t="shared" si="1"/>
        <v>0</v>
      </c>
      <c r="P64" s="33"/>
    </row>
    <row r="65" spans="1:16" ht="34.5" customHeight="1" thickBot="1" x14ac:dyDescent="0.3">
      <c r="A65" s="27"/>
      <c r="B65" s="53" t="s">
        <v>2</v>
      </c>
      <c r="C65" s="54"/>
      <c r="D65" s="48" t="s">
        <v>2</v>
      </c>
      <c r="E65" s="49" t="s">
        <v>1</v>
      </c>
      <c r="F65" s="50">
        <v>200</v>
      </c>
      <c r="G65" s="62"/>
      <c r="H65" s="62"/>
      <c r="I65" s="62"/>
      <c r="J65" s="62"/>
      <c r="K65" s="62"/>
      <c r="L65" s="62"/>
      <c r="M65" s="62"/>
      <c r="N65" s="50">
        <v>0</v>
      </c>
      <c r="O65" s="38">
        <f t="shared" si="1"/>
        <v>0</v>
      </c>
      <c r="P65" s="33"/>
    </row>
    <row r="66" spans="1:16" ht="12.75" customHeight="1" x14ac:dyDescent="0.2">
      <c r="A66" s="2" t="s">
        <v>0</v>
      </c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</sheetData>
  <mergeCells count="102">
    <mergeCell ref="D1:O1"/>
    <mergeCell ref="D2:O2"/>
    <mergeCell ref="D3:O3"/>
    <mergeCell ref="D4:O4"/>
    <mergeCell ref="D5:O5"/>
    <mergeCell ref="D6:O6"/>
    <mergeCell ref="B58:C58"/>
    <mergeCell ref="G58:M58"/>
    <mergeCell ref="B46:C46"/>
    <mergeCell ref="G46:M46"/>
    <mergeCell ref="B33:C33"/>
    <mergeCell ref="G33:M33"/>
    <mergeCell ref="B32:C32"/>
    <mergeCell ref="G32:M32"/>
    <mergeCell ref="B36:C36"/>
    <mergeCell ref="G36:M36"/>
    <mergeCell ref="B35:C35"/>
    <mergeCell ref="G35:M35"/>
    <mergeCell ref="B34:C34"/>
    <mergeCell ref="G34:M34"/>
    <mergeCell ref="B38:C38"/>
    <mergeCell ref="G38:M38"/>
    <mergeCell ref="B39:C39"/>
    <mergeCell ref="G39:M39"/>
    <mergeCell ref="B60:C60"/>
    <mergeCell ref="G60:M60"/>
    <mergeCell ref="F16:H17"/>
    <mergeCell ref="B47:C47"/>
    <mergeCell ref="G47:M47"/>
    <mergeCell ref="B55:C55"/>
    <mergeCell ref="G55:M55"/>
    <mergeCell ref="B57:C57"/>
    <mergeCell ref="G57:M57"/>
    <mergeCell ref="B56:C56"/>
    <mergeCell ref="B44:C44"/>
    <mergeCell ref="B48:C48"/>
    <mergeCell ref="G48:M48"/>
    <mergeCell ref="B40:C40"/>
    <mergeCell ref="G40:M40"/>
    <mergeCell ref="B42:C42"/>
    <mergeCell ref="G42:M42"/>
    <mergeCell ref="G44:M44"/>
    <mergeCell ref="B41:C41"/>
    <mergeCell ref="G41:M41"/>
    <mergeCell ref="B45:C45"/>
    <mergeCell ref="G45:M45"/>
    <mergeCell ref="B43:C43"/>
    <mergeCell ref="G43:M43"/>
    <mergeCell ref="B64:C64"/>
    <mergeCell ref="G64:M64"/>
    <mergeCell ref="B65:C65"/>
    <mergeCell ref="G65:M65"/>
    <mergeCell ref="B61:C61"/>
    <mergeCell ref="G61:M61"/>
    <mergeCell ref="B62:C62"/>
    <mergeCell ref="G62:M62"/>
    <mergeCell ref="B63:C63"/>
    <mergeCell ref="G63:M63"/>
    <mergeCell ref="B24:C24"/>
    <mergeCell ref="G24:M24"/>
    <mergeCell ref="B21:C21"/>
    <mergeCell ref="G21:M21"/>
    <mergeCell ref="G27:M27"/>
    <mergeCell ref="B59:C59"/>
    <mergeCell ref="G59:M59"/>
    <mergeCell ref="G56:M56"/>
    <mergeCell ref="B49:C49"/>
    <mergeCell ref="G49:M49"/>
    <mergeCell ref="B52:C52"/>
    <mergeCell ref="G52:M52"/>
    <mergeCell ref="B51:C51"/>
    <mergeCell ref="G51:M51"/>
    <mergeCell ref="B50:C50"/>
    <mergeCell ref="G50:M50"/>
    <mergeCell ref="B53:C53"/>
    <mergeCell ref="G53:M53"/>
    <mergeCell ref="B54:C54"/>
    <mergeCell ref="G54:M54"/>
    <mergeCell ref="L16:M16"/>
    <mergeCell ref="D9:O10"/>
    <mergeCell ref="B37:C37"/>
    <mergeCell ref="G37:M37"/>
    <mergeCell ref="G22:M22"/>
    <mergeCell ref="B23:C23"/>
    <mergeCell ref="G23:M23"/>
    <mergeCell ref="B22:C22"/>
    <mergeCell ref="B29:C29"/>
    <mergeCell ref="G29:M29"/>
    <mergeCell ref="B30:C30"/>
    <mergeCell ref="G30:M30"/>
    <mergeCell ref="B31:C31"/>
    <mergeCell ref="G31:M31"/>
    <mergeCell ref="O16:O17"/>
    <mergeCell ref="B20:C20"/>
    <mergeCell ref="G20:M20"/>
    <mergeCell ref="B25:C25"/>
    <mergeCell ref="G25:M25"/>
    <mergeCell ref="B28:C28"/>
    <mergeCell ref="G28:M28"/>
    <mergeCell ref="B26:C26"/>
    <mergeCell ref="G26:M26"/>
    <mergeCell ref="B27:C27"/>
  </mergeCells>
  <pageMargins left="1.1811023622047245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2021-05-11T08:49:04Z</cp:lastPrinted>
  <dcterms:created xsi:type="dcterms:W3CDTF">2021-04-06T07:59:34Z</dcterms:created>
  <dcterms:modified xsi:type="dcterms:W3CDTF">2021-05-19T02:35:32Z</dcterms:modified>
</cp:coreProperties>
</file>